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REKĖS/2026-GSC-321-Kompiuterių priedai/Pirkimo dokumentai pasiulymams.321/"/>
    </mc:Choice>
  </mc:AlternateContent>
  <xr:revisionPtr revIDLastSave="117" documentId="8_{7CAF5273-C269-4337-BA7A-261D2B194941}" xr6:coauthVersionLast="47" xr6:coauthVersionMax="47" xr10:uidLastSave="{73DD6FAE-EEF7-4F35-BBEB-EBB8729A8DAE}"/>
  <bookViews>
    <workbookView xWindow="28680" yWindow="-120" windowWidth="29040" windowHeight="15720" xr2:uid="{7FB4B55A-0300-4B50-93E2-266C777E49E9}"/>
  </bookViews>
  <sheets>
    <sheet name="Prieda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4" i="2"/>
  <c r="G29" i="2" l="1"/>
  <c r="E40" i="2" s="1"/>
  <c r="J42" i="2" s="1"/>
</calcChain>
</file>

<file path=xl/sharedStrings.xml><?xml version="1.0" encoding="utf-8"?>
<sst xmlns="http://schemas.openxmlformats.org/spreadsheetml/2006/main" count="104" uniqueCount="59">
  <si>
    <t>Pasiūlymo kaina</t>
  </si>
  <si>
    <t>Eil. Nr.</t>
  </si>
  <si>
    <t>Prekių pavadinimas ir aprašymas</t>
  </si>
  <si>
    <t>Mato vnt.</t>
  </si>
  <si>
    <t>Preliminarus kiekis sutarties galiojimo laikotarpiu, vnt.</t>
  </si>
  <si>
    <t>Maksimalus priimtinas vieneto įkainis Eur be PVM</t>
  </si>
  <si>
    <t>1 vieneto įkainis Eur be PVM</t>
  </si>
  <si>
    <t>Kaina, Eur be PVM (5*6)</t>
  </si>
  <si>
    <t>Prekių gamintojas</t>
  </si>
  <si>
    <t>Prekės modelis</t>
  </si>
  <si>
    <t>BVPŽ (Žaliai pažymėtos pozicijos, kurios bus tikrinamos pagal VPĮ 37 str.)</t>
  </si>
  <si>
    <t>Nuorodos į tiekėjo arba gamintojo tinklapius, kuriuose turi būti atitikimą techninės specifikacijos reikalavimams patvirtinanti informacija</t>
  </si>
  <si>
    <t>Ausinės Logitech H390 USB Computer Headset arba lygiavertės, turi būti USB-A jungtis</t>
  </si>
  <si>
    <t>vnt.</t>
  </si>
  <si>
    <t>32342100-3	Ausinės</t>
  </si>
  <si>
    <t>Ausinės Logitech H390 USB Computer Headset arba lygiavertės, turi būti USB-C jungtis</t>
  </si>
  <si>
    <t>Ausinės Poly Voyager Focus 2 Microsoft Teams Certified arba lygiavertės, turi būti USB-C jungtis</t>
  </si>
  <si>
    <t>Ausinės Plantronics EncorePro HW 720 arba lygiavertės</t>
  </si>
  <si>
    <t>Ausinės Jabra Evolve 65 Stereo (be įkrovimo stovo) arba lygiavertės</t>
  </si>
  <si>
    <t>Ausinės Jabra Evolve 30 II - UC Stereo USB-C arba lygiavertės</t>
  </si>
  <si>
    <t xml:space="preserve">Odinės ausų pagalvėlės Jabra Evolve (arba lygiavertės), tinkančios Evolve 20SE/30/30II/40/65, pakuotėje turi būti ne mažiau kaip 10 vnt. pagalvėlių  komplektas </t>
  </si>
  <si>
    <t>Ausinės Jabra Biz 2400 II Duo QD - Due (Ultra Noise Cancelling)  arba lygiavertės</t>
  </si>
  <si>
    <t>Kabelis Jabra Link 265 arba lygiavertis</t>
  </si>
  <si>
    <t>30237300-3	Kompiuterių reikmenys</t>
  </si>
  <si>
    <t>Ausinės Logitech Zone Wired MSFT Teams arba lygiavertės, grafito spalvos</t>
  </si>
  <si>
    <t>Belaidė pelė Logitech M325s arba lygiavertė</t>
  </si>
  <si>
    <t>30237410-6	Kompiuterių pelės</t>
  </si>
  <si>
    <t>Belaidė pelė Logitech Signature M650 Mouse for Business arba lygiavertė, grafito spalvos</t>
  </si>
  <si>
    <t>Belaidės klaviatūros ir pelės komplektas Logitech Signature M650 Combo for Business arba lygiavertis, grafito spalvos</t>
  </si>
  <si>
    <t>Belaidės klaviatūros ir pelės komplektas Logitech Signature Slim Combo MK950 for Business arba lygiavertis, grafito spalvos</t>
  </si>
  <si>
    <t>USB pelė Dell Mouse MS116 arba lygiavertė, tu būti ne mažesnės judėjimo raiškos kaip 1000dpi</t>
  </si>
  <si>
    <t>USB klaviatūra DELL KB216 EN arba lygiavertė, turi būti skaičių klaviatūra, membraniniai tylūs klavišai, juodos spalvos</t>
  </si>
  <si>
    <t>30237460-1	Kompiuterių klaviatūros</t>
  </si>
  <si>
    <t>Belaidės klaviatūros ir pelės komplektas Logitech MK330 arba lygiavertis, kalbos versija - anglų (KB language - ENG)</t>
  </si>
  <si>
    <t>Kompiuterio (WEB) kamera Logitech Webcam C925E arba lygiavertė</t>
  </si>
  <si>
    <t>32321200-1	Garso ir vaizdo aparatūra</t>
  </si>
  <si>
    <t>USB atmintinė, jungtis USB ne žemesnio kaip 3.0 standarto, ne mažiau kaip 32 GB talpos</t>
  </si>
  <si>
    <t>30233100-2	Kompiuterio atminties įrenginiai</t>
  </si>
  <si>
    <t>USB atmintinė, jungtis USB ne žemesnio standarto, kaip 3.0, ne mažiau kaip 64 GB talpos</t>
  </si>
  <si>
    <t>USB atmintinė, jungtis USB ne žemesnio standarto 3.0, ne mažiau kaip 128 GB talpos</t>
  </si>
  <si>
    <t>USB atmintinė, jungtis USB 3.2 ne mažiau kaip gen 1, Type C, ne mažiau kaip 128 GB talpos</t>
  </si>
  <si>
    <t>USB atmintinė, jungtis USB 3.2 gen 1 Type C, ne mažiau kaip 256 GB talpos</t>
  </si>
  <si>
    <t>Belaidis maršrutizatorius D-Link DWR-932 arba lygiavertis, juodos spalvos</t>
  </si>
  <si>
    <t>32413100-2 – Tinklo kelvedis</t>
  </si>
  <si>
    <t>Belaidis maršrutizatorius D-Link DWR-933 arba lygiavertis, juodos spalvos</t>
  </si>
  <si>
    <t>Pasiūlymo palyginamoji kaina, neįvertinus papildomos nuolaidos (P), EUR  be PVM</t>
  </si>
  <si>
    <t>Lentelė Nr. 2</t>
  </si>
  <si>
    <t>Kitos prekės / Kitos paslaugos</t>
  </si>
  <si>
    <t>Nuolaida, % (N)</t>
  </si>
  <si>
    <r>
      <t>Kitos tiekėjo / paslaugų teikėjo parduodamos</t>
    </r>
    <r>
      <rPr>
        <b/>
        <sz val="10"/>
        <color theme="1"/>
        <rFont val="Arial"/>
        <family val="2"/>
        <charset val="186"/>
      </rPr>
      <t xml:space="preserve"> prekės</t>
    </r>
    <r>
      <rPr>
        <sz val="10"/>
        <color rgb="FF000000"/>
        <rFont val="Arial"/>
        <family val="2"/>
        <charset val="186"/>
      </rPr>
      <t>, kurios nenurodytos techninėje specifikacijoje, tačiau susijusios su techninėje specifikacijoje Nurodytomis prekėmis</t>
    </r>
  </si>
  <si>
    <t>Lentelė Nr. 3</t>
  </si>
  <si>
    <t>Pasiūlymo kainos dalis</t>
  </si>
  <si>
    <t xml:space="preserve"> Pasiūlymo kainos apskaičiavimo formulė</t>
  </si>
  <si>
    <t>1.</t>
  </si>
  <si>
    <t xml:space="preserve">Pasiūlymo palyginamoji kaina, neįvertinus papildomos nuolaidos (P)  </t>
  </si>
  <si>
    <t xml:space="preserve"> C = P-0,1*(P*(N/100))</t>
  </si>
  <si>
    <t>2.</t>
  </si>
  <si>
    <t xml:space="preserve">Nuolaida (N) </t>
  </si>
  <si>
    <t>Pasiūlymo kaina EUR be PVM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</si>
</sst>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365F91"/>
      <name val="Arial"/>
      <family val="2"/>
      <charset val="186"/>
    </font>
    <font>
      <sz val="10"/>
      <color theme="1"/>
      <name val="Aptos Narrow"/>
      <family val="2"/>
      <charset val="186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charset val="186"/>
      <scheme val="minor"/>
    </font>
    <font>
      <i/>
      <sz val="10"/>
      <color theme="1"/>
      <name val="Arial"/>
      <family val="2"/>
      <charset val="186"/>
    </font>
    <font>
      <sz val="10"/>
      <color theme="2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6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B6E8-92BC-4EC2-9A7F-64CBC4D232C4}">
  <dimension ref="A1:K42"/>
  <sheetViews>
    <sheetView tabSelected="1" topLeftCell="A2" zoomScaleNormal="100" workbookViewId="0">
      <selection activeCell="A2" sqref="A2:XFD2"/>
    </sheetView>
  </sheetViews>
  <sheetFormatPr defaultRowHeight="13.5" x14ac:dyDescent="0.25"/>
  <cols>
    <col min="1" max="1" width="9.140625" style="1"/>
    <col min="2" max="2" width="104.5703125" style="1" customWidth="1"/>
    <col min="3" max="3" width="9.140625" style="1"/>
    <col min="4" max="4" width="31.28515625" style="1" customWidth="1"/>
    <col min="5" max="6" width="17.85546875" style="1" customWidth="1"/>
    <col min="7" max="9" width="18.140625" style="1" customWidth="1"/>
    <col min="10" max="10" width="40.42578125" style="1" bestFit="1" customWidth="1"/>
    <col min="11" max="11" width="28.140625" style="1" customWidth="1"/>
    <col min="12" max="16384" width="9.140625" style="1"/>
  </cols>
  <sheetData>
    <row r="1" spans="1:11" x14ac:dyDescent="0.25">
      <c r="B1" s="2" t="s">
        <v>0</v>
      </c>
    </row>
    <row r="2" spans="1:11" s="56" customFormat="1" ht="57.75" customHeight="1" x14ac:dyDescent="0.25">
      <c r="A2" s="55" t="s">
        <v>1</v>
      </c>
      <c r="B2" s="55" t="s">
        <v>2</v>
      </c>
      <c r="C2" s="55" t="s">
        <v>3</v>
      </c>
      <c r="D2" s="55" t="s">
        <v>4</v>
      </c>
      <c r="E2" s="55" t="s">
        <v>5</v>
      </c>
      <c r="F2" s="55" t="s">
        <v>6</v>
      </c>
      <c r="G2" s="26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</row>
    <row r="4" spans="1:11" ht="16.5" customHeight="1" x14ac:dyDescent="0.25">
      <c r="A4" s="6">
        <v>1</v>
      </c>
      <c r="B4" s="7" t="s">
        <v>12</v>
      </c>
      <c r="C4" s="6" t="s">
        <v>13</v>
      </c>
      <c r="D4" s="6">
        <v>380</v>
      </c>
      <c r="E4" s="6">
        <v>26</v>
      </c>
      <c r="F4" s="6"/>
      <c r="G4" s="6">
        <f>D4*F4</f>
        <v>0</v>
      </c>
      <c r="H4" s="6"/>
      <c r="I4" s="6"/>
      <c r="J4" s="28" t="s">
        <v>14</v>
      </c>
      <c r="K4" s="5"/>
    </row>
    <row r="5" spans="1:11" x14ac:dyDescent="0.25">
      <c r="A5" s="6">
        <v>2</v>
      </c>
      <c r="B5" s="7" t="s">
        <v>15</v>
      </c>
      <c r="C5" s="6" t="s">
        <v>13</v>
      </c>
      <c r="D5" s="6">
        <v>380</v>
      </c>
      <c r="E5" s="6">
        <v>32</v>
      </c>
      <c r="F5" s="6"/>
      <c r="G5" s="6">
        <f t="shared" ref="G5:G28" si="0">D5*F5</f>
        <v>0</v>
      </c>
      <c r="H5" s="6"/>
      <c r="I5" s="6"/>
      <c r="J5" s="28" t="s">
        <v>14</v>
      </c>
      <c r="K5" s="5"/>
    </row>
    <row r="6" spans="1:11" x14ac:dyDescent="0.25">
      <c r="A6" s="6">
        <v>3</v>
      </c>
      <c r="B6" s="7" t="s">
        <v>16</v>
      </c>
      <c r="C6" s="6" t="s">
        <v>13</v>
      </c>
      <c r="D6" s="6">
        <v>40</v>
      </c>
      <c r="E6" s="6">
        <v>146</v>
      </c>
      <c r="F6" s="6"/>
      <c r="G6" s="6">
        <f t="shared" si="0"/>
        <v>0</v>
      </c>
      <c r="H6" s="6"/>
      <c r="I6" s="6"/>
      <c r="J6" s="28" t="s">
        <v>14</v>
      </c>
      <c r="K6" s="5"/>
    </row>
    <row r="7" spans="1:11" x14ac:dyDescent="0.25">
      <c r="A7" s="6">
        <v>4</v>
      </c>
      <c r="B7" s="7" t="s">
        <v>17</v>
      </c>
      <c r="C7" s="6" t="s">
        <v>13</v>
      </c>
      <c r="D7" s="6">
        <v>40</v>
      </c>
      <c r="E7" s="6">
        <v>120</v>
      </c>
      <c r="F7" s="6"/>
      <c r="G7" s="6">
        <f t="shared" si="0"/>
        <v>0</v>
      </c>
      <c r="H7" s="6"/>
      <c r="I7" s="6"/>
      <c r="J7" s="28" t="s">
        <v>14</v>
      </c>
      <c r="K7" s="5"/>
    </row>
    <row r="8" spans="1:11" x14ac:dyDescent="0.25">
      <c r="A8" s="6">
        <v>5</v>
      </c>
      <c r="B8" s="7" t="s">
        <v>18</v>
      </c>
      <c r="C8" s="6" t="s">
        <v>13</v>
      </c>
      <c r="D8" s="6">
        <v>40</v>
      </c>
      <c r="E8" s="6">
        <v>142</v>
      </c>
      <c r="F8" s="6"/>
      <c r="G8" s="6">
        <f t="shared" si="0"/>
        <v>0</v>
      </c>
      <c r="H8" s="6"/>
      <c r="I8" s="6"/>
      <c r="J8" s="28" t="s">
        <v>14</v>
      </c>
      <c r="K8" s="5"/>
    </row>
    <row r="9" spans="1:11" x14ac:dyDescent="0.25">
      <c r="A9" s="6">
        <v>6</v>
      </c>
      <c r="B9" s="7" t="s">
        <v>19</v>
      </c>
      <c r="C9" s="6" t="s">
        <v>13</v>
      </c>
      <c r="D9" s="6">
        <v>30</v>
      </c>
      <c r="E9" s="6">
        <v>60</v>
      </c>
      <c r="F9" s="6"/>
      <c r="G9" s="6">
        <f t="shared" si="0"/>
        <v>0</v>
      </c>
      <c r="H9" s="6"/>
      <c r="I9" s="6"/>
      <c r="J9" s="28" t="s">
        <v>14</v>
      </c>
      <c r="K9" s="5"/>
    </row>
    <row r="10" spans="1:11" ht="26.25" x14ac:dyDescent="0.25">
      <c r="A10" s="6">
        <v>7</v>
      </c>
      <c r="B10" s="7" t="s">
        <v>20</v>
      </c>
      <c r="C10" s="6" t="s">
        <v>13</v>
      </c>
      <c r="D10" s="6">
        <v>30</v>
      </c>
      <c r="E10" s="6">
        <v>47</v>
      </c>
      <c r="F10" s="6"/>
      <c r="G10" s="6">
        <f t="shared" si="0"/>
        <v>0</v>
      </c>
      <c r="H10" s="6"/>
      <c r="I10" s="6"/>
      <c r="J10" s="28" t="s">
        <v>14</v>
      </c>
      <c r="K10" s="5"/>
    </row>
    <row r="11" spans="1:11" x14ac:dyDescent="0.25">
      <c r="A11" s="6">
        <v>8</v>
      </c>
      <c r="B11" s="7" t="s">
        <v>21</v>
      </c>
      <c r="C11" s="6" t="s">
        <v>13</v>
      </c>
      <c r="D11" s="6">
        <v>30</v>
      </c>
      <c r="E11" s="6">
        <v>130</v>
      </c>
      <c r="F11" s="6"/>
      <c r="G11" s="6">
        <f t="shared" si="0"/>
        <v>0</v>
      </c>
      <c r="H11" s="6"/>
      <c r="I11" s="6"/>
      <c r="J11" s="28" t="s">
        <v>14</v>
      </c>
      <c r="K11" s="5"/>
    </row>
    <row r="12" spans="1:11" x14ac:dyDescent="0.25">
      <c r="A12" s="6">
        <v>9</v>
      </c>
      <c r="B12" s="7" t="s">
        <v>22</v>
      </c>
      <c r="C12" s="6" t="s">
        <v>13</v>
      </c>
      <c r="D12" s="6">
        <v>30</v>
      </c>
      <c r="E12" s="6">
        <v>115</v>
      </c>
      <c r="F12" s="6"/>
      <c r="G12" s="6">
        <f t="shared" si="0"/>
        <v>0</v>
      </c>
      <c r="H12" s="6"/>
      <c r="I12" s="6"/>
      <c r="J12" s="28" t="s">
        <v>23</v>
      </c>
      <c r="K12" s="5"/>
    </row>
    <row r="13" spans="1:11" x14ac:dyDescent="0.25">
      <c r="A13" s="6">
        <v>10</v>
      </c>
      <c r="B13" s="7" t="s">
        <v>24</v>
      </c>
      <c r="C13" s="6" t="s">
        <v>13</v>
      </c>
      <c r="D13" s="6">
        <v>20</v>
      </c>
      <c r="E13" s="6">
        <v>118</v>
      </c>
      <c r="F13" s="6"/>
      <c r="G13" s="6">
        <f t="shared" si="0"/>
        <v>0</v>
      </c>
      <c r="H13" s="6"/>
      <c r="I13" s="6"/>
      <c r="J13" s="28" t="s">
        <v>14</v>
      </c>
      <c r="K13" s="5"/>
    </row>
    <row r="14" spans="1:11" x14ac:dyDescent="0.25">
      <c r="A14" s="6">
        <v>11</v>
      </c>
      <c r="B14" s="7" t="s">
        <v>25</v>
      </c>
      <c r="C14" s="6" t="s">
        <v>13</v>
      </c>
      <c r="D14" s="6">
        <v>400</v>
      </c>
      <c r="E14" s="6">
        <v>28</v>
      </c>
      <c r="F14" s="6"/>
      <c r="G14" s="6">
        <f t="shared" si="0"/>
        <v>0</v>
      </c>
      <c r="H14" s="6"/>
      <c r="I14" s="6"/>
      <c r="J14" s="29" t="s">
        <v>26</v>
      </c>
      <c r="K14" s="5"/>
    </row>
    <row r="15" spans="1:11" x14ac:dyDescent="0.25">
      <c r="A15" s="6">
        <v>12</v>
      </c>
      <c r="B15" s="7" t="s">
        <v>27</v>
      </c>
      <c r="C15" s="6" t="s">
        <v>13</v>
      </c>
      <c r="D15" s="6">
        <v>20</v>
      </c>
      <c r="E15" s="6">
        <v>28</v>
      </c>
      <c r="F15" s="6"/>
      <c r="G15" s="6">
        <f t="shared" si="0"/>
        <v>0</v>
      </c>
      <c r="H15" s="6"/>
      <c r="I15" s="6"/>
      <c r="J15" s="29" t="s">
        <v>26</v>
      </c>
      <c r="K15" s="5"/>
    </row>
    <row r="16" spans="1:11" x14ac:dyDescent="0.25">
      <c r="A16" s="6">
        <v>13</v>
      </c>
      <c r="B16" s="7" t="s">
        <v>28</v>
      </c>
      <c r="C16" s="6" t="s">
        <v>13</v>
      </c>
      <c r="D16" s="6">
        <v>20</v>
      </c>
      <c r="E16" s="6">
        <v>60</v>
      </c>
      <c r="F16" s="6"/>
      <c r="G16" s="6">
        <f t="shared" si="0"/>
        <v>0</v>
      </c>
      <c r="H16" s="6"/>
      <c r="I16" s="6"/>
      <c r="J16" s="29" t="s">
        <v>26</v>
      </c>
      <c r="K16" s="5"/>
    </row>
    <row r="17" spans="1:11" ht="26.25" x14ac:dyDescent="0.25">
      <c r="A17" s="6">
        <v>14</v>
      </c>
      <c r="B17" s="7" t="s">
        <v>29</v>
      </c>
      <c r="C17" s="6" t="s">
        <v>13</v>
      </c>
      <c r="D17" s="6">
        <v>21</v>
      </c>
      <c r="E17" s="6">
        <v>71</v>
      </c>
      <c r="F17" s="6"/>
      <c r="G17" s="6">
        <f t="shared" si="0"/>
        <v>0</v>
      </c>
      <c r="H17" s="6"/>
      <c r="I17" s="6"/>
      <c r="J17" s="29" t="s">
        <v>26</v>
      </c>
      <c r="K17" s="5"/>
    </row>
    <row r="18" spans="1:11" x14ac:dyDescent="0.25">
      <c r="A18" s="6">
        <v>15</v>
      </c>
      <c r="B18" s="7" t="s">
        <v>30</v>
      </c>
      <c r="C18" s="6" t="s">
        <v>13</v>
      </c>
      <c r="D18" s="6">
        <v>210</v>
      </c>
      <c r="E18" s="6">
        <v>10</v>
      </c>
      <c r="F18" s="6"/>
      <c r="G18" s="6">
        <f t="shared" si="0"/>
        <v>0</v>
      </c>
      <c r="H18" s="6"/>
      <c r="I18" s="6"/>
      <c r="J18" s="29" t="s">
        <v>26</v>
      </c>
      <c r="K18" s="5"/>
    </row>
    <row r="19" spans="1:11" x14ac:dyDescent="0.25">
      <c r="A19" s="6">
        <v>16</v>
      </c>
      <c r="B19" s="7" t="s">
        <v>31</v>
      </c>
      <c r="C19" s="6" t="s">
        <v>13</v>
      </c>
      <c r="D19" s="6">
        <v>210</v>
      </c>
      <c r="E19" s="6">
        <v>15</v>
      </c>
      <c r="F19" s="6"/>
      <c r="G19" s="6">
        <f t="shared" si="0"/>
        <v>0</v>
      </c>
      <c r="H19" s="6"/>
      <c r="I19" s="6"/>
      <c r="J19" s="28" t="s">
        <v>32</v>
      </c>
      <c r="K19" s="5"/>
    </row>
    <row r="20" spans="1:11" x14ac:dyDescent="0.25">
      <c r="A20" s="6">
        <v>17</v>
      </c>
      <c r="B20" s="7" t="s">
        <v>33</v>
      </c>
      <c r="C20" s="6" t="s">
        <v>13</v>
      </c>
      <c r="D20" s="6">
        <v>15</v>
      </c>
      <c r="E20" s="6">
        <v>35</v>
      </c>
      <c r="F20" s="6"/>
      <c r="G20" s="6">
        <f t="shared" si="0"/>
        <v>0</v>
      </c>
      <c r="H20" s="6"/>
      <c r="I20" s="6"/>
      <c r="J20" s="28" t="s">
        <v>32</v>
      </c>
      <c r="K20" s="5"/>
    </row>
    <row r="21" spans="1:11" x14ac:dyDescent="0.25">
      <c r="A21" s="6">
        <v>18</v>
      </c>
      <c r="B21" s="7" t="s">
        <v>34</v>
      </c>
      <c r="C21" s="6" t="s">
        <v>13</v>
      </c>
      <c r="D21" s="6">
        <v>10</v>
      </c>
      <c r="E21" s="6">
        <v>45</v>
      </c>
      <c r="F21" s="6"/>
      <c r="G21" s="6">
        <f t="shared" si="0"/>
        <v>0</v>
      </c>
      <c r="H21" s="6"/>
      <c r="I21" s="6"/>
      <c r="J21" s="29" t="s">
        <v>35</v>
      </c>
      <c r="K21" s="5"/>
    </row>
    <row r="22" spans="1:11" x14ac:dyDescent="0.25">
      <c r="A22" s="6">
        <v>19</v>
      </c>
      <c r="B22" s="7" t="s">
        <v>36</v>
      </c>
      <c r="C22" s="6" t="s">
        <v>13</v>
      </c>
      <c r="D22" s="6">
        <v>16</v>
      </c>
      <c r="E22" s="6">
        <v>9</v>
      </c>
      <c r="F22" s="6"/>
      <c r="G22" s="6">
        <f t="shared" si="0"/>
        <v>0</v>
      </c>
      <c r="H22" s="6"/>
      <c r="I22" s="6"/>
      <c r="J22" s="29" t="s">
        <v>37</v>
      </c>
      <c r="K22" s="5"/>
    </row>
    <row r="23" spans="1:11" x14ac:dyDescent="0.25">
      <c r="A23" s="6">
        <v>20</v>
      </c>
      <c r="B23" s="7" t="s">
        <v>38</v>
      </c>
      <c r="C23" s="6" t="s">
        <v>13</v>
      </c>
      <c r="D23" s="6">
        <v>26</v>
      </c>
      <c r="E23" s="6">
        <v>10</v>
      </c>
      <c r="F23" s="6"/>
      <c r="G23" s="6">
        <f t="shared" si="0"/>
        <v>0</v>
      </c>
      <c r="H23" s="6"/>
      <c r="I23" s="6"/>
      <c r="J23" s="29" t="s">
        <v>37</v>
      </c>
      <c r="K23" s="5"/>
    </row>
    <row r="24" spans="1:11" x14ac:dyDescent="0.25">
      <c r="A24" s="6">
        <v>21</v>
      </c>
      <c r="B24" s="7" t="s">
        <v>39</v>
      </c>
      <c r="C24" s="6" t="s">
        <v>13</v>
      </c>
      <c r="D24" s="6">
        <v>20</v>
      </c>
      <c r="E24" s="6">
        <v>14</v>
      </c>
      <c r="F24" s="6"/>
      <c r="G24" s="6">
        <f t="shared" si="0"/>
        <v>0</v>
      </c>
      <c r="H24" s="6"/>
      <c r="I24" s="6"/>
      <c r="J24" s="29" t="s">
        <v>37</v>
      </c>
      <c r="K24" s="5"/>
    </row>
    <row r="25" spans="1:11" x14ac:dyDescent="0.25">
      <c r="A25" s="6">
        <v>22</v>
      </c>
      <c r="B25" s="7" t="s">
        <v>40</v>
      </c>
      <c r="C25" s="6" t="s">
        <v>13</v>
      </c>
      <c r="D25" s="6">
        <v>20</v>
      </c>
      <c r="E25" s="6">
        <v>25</v>
      </c>
      <c r="F25" s="6"/>
      <c r="G25" s="6">
        <f t="shared" si="0"/>
        <v>0</v>
      </c>
      <c r="H25" s="6"/>
      <c r="I25" s="6"/>
      <c r="J25" s="29" t="s">
        <v>37</v>
      </c>
      <c r="K25" s="5"/>
    </row>
    <row r="26" spans="1:11" x14ac:dyDescent="0.25">
      <c r="A26" s="6">
        <v>23</v>
      </c>
      <c r="B26" s="7" t="s">
        <v>41</v>
      </c>
      <c r="C26" s="6" t="s">
        <v>13</v>
      </c>
      <c r="D26" s="6">
        <v>20</v>
      </c>
      <c r="E26" s="6">
        <v>46</v>
      </c>
      <c r="F26" s="6"/>
      <c r="G26" s="6">
        <f t="shared" si="0"/>
        <v>0</v>
      </c>
      <c r="H26" s="6"/>
      <c r="I26" s="6"/>
      <c r="J26" s="29" t="s">
        <v>37</v>
      </c>
      <c r="K26" s="5"/>
    </row>
    <row r="27" spans="1:11" x14ac:dyDescent="0.25">
      <c r="A27" s="6">
        <v>24</v>
      </c>
      <c r="B27" s="7" t="s">
        <v>42</v>
      </c>
      <c r="C27" s="6" t="s">
        <v>13</v>
      </c>
      <c r="D27" s="6">
        <v>70</v>
      </c>
      <c r="E27" s="8">
        <v>38</v>
      </c>
      <c r="F27" s="8"/>
      <c r="G27" s="6">
        <f t="shared" si="0"/>
        <v>0</v>
      </c>
      <c r="H27" s="6"/>
      <c r="I27" s="6"/>
      <c r="J27" s="27" t="s">
        <v>43</v>
      </c>
      <c r="K27" s="5"/>
    </row>
    <row r="28" spans="1:11" ht="14.25" thickBot="1" x14ac:dyDescent="0.3">
      <c r="A28" s="6">
        <v>25</v>
      </c>
      <c r="B28" s="7" t="s">
        <v>44</v>
      </c>
      <c r="C28" s="6" t="s">
        <v>13</v>
      </c>
      <c r="D28" s="6">
        <v>30</v>
      </c>
      <c r="E28" s="8">
        <v>76</v>
      </c>
      <c r="F28" s="8"/>
      <c r="G28" s="6">
        <f t="shared" si="0"/>
        <v>0</v>
      </c>
      <c r="H28" s="6"/>
      <c r="I28" s="6"/>
      <c r="J28" s="27" t="s">
        <v>43</v>
      </c>
      <c r="K28" s="5"/>
    </row>
    <row r="29" spans="1:11" ht="14.25" thickBot="1" x14ac:dyDescent="0.3">
      <c r="A29" s="49" t="s">
        <v>45</v>
      </c>
      <c r="B29" s="49"/>
      <c r="C29" s="49"/>
      <c r="D29" s="49"/>
      <c r="E29" s="49"/>
      <c r="F29" s="49"/>
      <c r="G29" s="9">
        <f>SUM(G4:G28)</f>
        <v>0</v>
      </c>
      <c r="H29" s="32"/>
      <c r="I29" s="32"/>
      <c r="J29" s="33"/>
      <c r="K29" s="33"/>
    </row>
    <row r="32" spans="1:11" s="14" customFormat="1" ht="42" customHeight="1" x14ac:dyDescent="0.2">
      <c r="A32" s="50"/>
      <c r="B32" s="50"/>
      <c r="C32" s="51"/>
      <c r="D32" s="51"/>
      <c r="E32" s="10"/>
      <c r="F32" s="10"/>
      <c r="G32" s="11"/>
      <c r="H32" s="11"/>
      <c r="I32" s="11"/>
      <c r="J32" s="12"/>
      <c r="K32" s="13"/>
    </row>
    <row r="33" spans="1:10" s="14" customFormat="1" ht="12.75" x14ac:dyDescent="0.2">
      <c r="J33" s="15" t="s">
        <v>46</v>
      </c>
    </row>
    <row r="34" spans="1:10" s="14" customFormat="1" ht="12.75" x14ac:dyDescent="0.2">
      <c r="A34" s="3" t="s">
        <v>1</v>
      </c>
      <c r="B34" s="34" t="s">
        <v>47</v>
      </c>
      <c r="C34" s="35"/>
      <c r="D34" s="35"/>
      <c r="E34" s="35"/>
      <c r="F34" s="35"/>
      <c r="G34" s="36"/>
      <c r="H34" s="30"/>
      <c r="I34" s="30"/>
      <c r="J34" s="3" t="s">
        <v>48</v>
      </c>
    </row>
    <row r="35" spans="1:10" s="14" customFormat="1" ht="93" customHeight="1" x14ac:dyDescent="0.2">
      <c r="A35" s="16">
        <v>1</v>
      </c>
      <c r="B35" s="52" t="s">
        <v>49</v>
      </c>
      <c r="C35" s="53"/>
      <c r="D35" s="53"/>
      <c r="E35" s="53"/>
      <c r="F35" s="53"/>
      <c r="G35" s="54"/>
      <c r="H35" s="31"/>
      <c r="I35" s="31"/>
      <c r="J35" s="17"/>
    </row>
    <row r="36" spans="1:10" s="14" customFormat="1" ht="12.75" x14ac:dyDescent="0.2">
      <c r="A36" s="18"/>
      <c r="B36" s="19"/>
      <c r="C36" s="19"/>
      <c r="D36" s="19"/>
      <c r="E36" s="19"/>
      <c r="F36" s="19"/>
      <c r="G36" s="19"/>
      <c r="H36" s="19"/>
      <c r="I36" s="19"/>
      <c r="J36" s="20"/>
    </row>
    <row r="37" spans="1:10" s="14" customFormat="1" ht="12.75" x14ac:dyDescent="0.2">
      <c r="A37" s="21"/>
    </row>
    <row r="38" spans="1:10" s="14" customFormat="1" ht="12.75" x14ac:dyDescent="0.2">
      <c r="J38" s="15" t="s">
        <v>50</v>
      </c>
    </row>
    <row r="39" spans="1:10" s="14" customFormat="1" ht="12.75" x14ac:dyDescent="0.2">
      <c r="A39" s="3" t="s">
        <v>1</v>
      </c>
      <c r="B39" s="34" t="s">
        <v>51</v>
      </c>
      <c r="C39" s="35"/>
      <c r="D39" s="36"/>
      <c r="E39" s="34" t="s">
        <v>51</v>
      </c>
      <c r="F39" s="35"/>
      <c r="G39" s="35" t="s">
        <v>52</v>
      </c>
      <c r="H39" s="35"/>
      <c r="I39" s="35"/>
      <c r="J39" s="36"/>
    </row>
    <row r="40" spans="1:10" s="14" customFormat="1" ht="13.15" customHeight="1" x14ac:dyDescent="0.2">
      <c r="A40" s="22" t="s">
        <v>53</v>
      </c>
      <c r="B40" s="39" t="s">
        <v>54</v>
      </c>
      <c r="C40" s="39"/>
      <c r="D40" s="39"/>
      <c r="E40" s="40">
        <f>G29</f>
        <v>0</v>
      </c>
      <c r="F40" s="41"/>
      <c r="G40" s="42" t="s">
        <v>55</v>
      </c>
      <c r="H40" s="43"/>
      <c r="I40" s="43"/>
      <c r="J40" s="44"/>
    </row>
    <row r="41" spans="1:10" s="14" customFormat="1" ht="13.15" customHeight="1" x14ac:dyDescent="0.2">
      <c r="A41" s="22" t="s">
        <v>56</v>
      </c>
      <c r="B41" s="39" t="s">
        <v>57</v>
      </c>
      <c r="C41" s="39"/>
      <c r="D41" s="39"/>
      <c r="E41" s="48">
        <f>J35</f>
        <v>0</v>
      </c>
      <c r="F41" s="41"/>
      <c r="G41" s="45"/>
      <c r="H41" s="46"/>
      <c r="I41" s="46"/>
      <c r="J41" s="47"/>
    </row>
    <row r="42" spans="1:10" s="14" customFormat="1" ht="12.75" x14ac:dyDescent="0.2">
      <c r="A42" s="23"/>
      <c r="B42" s="23"/>
      <c r="C42" s="23"/>
      <c r="D42" s="23"/>
      <c r="E42" s="37" t="s">
        <v>58</v>
      </c>
      <c r="F42" s="38"/>
      <c r="G42" s="24"/>
      <c r="H42" s="24"/>
      <c r="I42" s="24"/>
      <c r="J42" s="25">
        <f>E40-0.1*E40*(J35/100)</f>
        <v>0</v>
      </c>
    </row>
  </sheetData>
  <mergeCells count="14">
    <mergeCell ref="A29:F29"/>
    <mergeCell ref="A32:B32"/>
    <mergeCell ref="C32:D32"/>
    <mergeCell ref="B34:G34"/>
    <mergeCell ref="B35:G35"/>
    <mergeCell ref="B39:D39"/>
    <mergeCell ref="E39:F39"/>
    <mergeCell ref="G39:J39"/>
    <mergeCell ref="E42:F42"/>
    <mergeCell ref="B40:D40"/>
    <mergeCell ref="E40:F40"/>
    <mergeCell ref="G40:J41"/>
    <mergeCell ref="B41:D41"/>
    <mergeCell ref="E41:F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35B3D8-32DE-4BC3-A536-F1EF0C679B6F}">
  <ds:schemaRefs>
    <ds:schemaRef ds:uri="http://schemas.microsoft.com/office/2006/metadata/properties"/>
    <ds:schemaRef ds:uri="http://schemas.microsoft.com/office/infopath/2007/PartnerControls"/>
    <ds:schemaRef ds:uri="3db48862-3d5a-4b5b-a8ee-b1270852f994"/>
    <ds:schemaRef ds:uri="a42471e8-0d1a-4f81-bc52-4f8e64cb9009"/>
  </ds:schemaRefs>
</ds:datastoreItem>
</file>

<file path=customXml/itemProps2.xml><?xml version="1.0" encoding="utf-8"?>
<ds:datastoreItem xmlns:ds="http://schemas.openxmlformats.org/officeDocument/2006/customXml" ds:itemID="{8E3989FA-B8D1-4DF8-9A0C-7BA8BBFA9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D95882-2ECE-4E7B-9D4F-2F313BE0AF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Andrius Kamarauskas</dc:creator>
  <cp:keywords/>
  <dc:description/>
  <cp:lastModifiedBy>Marija Grušienė</cp:lastModifiedBy>
  <cp:revision/>
  <dcterms:created xsi:type="dcterms:W3CDTF">2026-01-14T11:08:56Z</dcterms:created>
  <dcterms:modified xsi:type="dcterms:W3CDTF">2026-07-08T12:51:31Z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